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Q:\ZAMÓWIENIA PUBLICZNE PZP\2026\Powyżej 170 000\AZP_274_16_2026 Usługa druku i dostawy druków niskonakładowych na potrzeby KUL\SWZ z załącznikami\"/>
    </mc:Choice>
  </mc:AlternateContent>
  <xr:revisionPtr revIDLastSave="0" documentId="13_ncr:1_{FD555AC7-20B8-4962-9C1C-6B3394188AD0}" xr6:coauthVersionLast="47" xr6:coauthVersionMax="47" xr10:uidLastSave="{00000000-0000-0000-0000-000000000000}"/>
  <bookViews>
    <workbookView xWindow="-28920" yWindow="-120" windowWidth="29040" windowHeight="15720" xr2:uid="{00000000-000D-0000-FFFF-FFFF00000000}"/>
  </bookViews>
  <sheets>
    <sheet name="wysoko_druk_opz" sheetId="3" r:id="rId1"/>
  </sheets>
  <definedNames>
    <definedName name="_xlnm._FilterDatabase" localSheetId="0" hidden="1">wysoko_druk_opz!$A$3:$F$29</definedName>
    <definedName name="_xlnm.Print_Area" localSheetId="0">wysoko_druk_opz!$A$1:$BW$48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5" i="3" l="1"/>
  <c r="G40" i="3"/>
  <c r="H39" i="3"/>
  <c r="H38" i="3"/>
  <c r="H37" i="3"/>
  <c r="H36" i="3"/>
  <c r="H35" i="3"/>
  <c r="H34" i="3"/>
  <c r="H33" i="3"/>
  <c r="H32" i="3"/>
  <c r="H31" i="3"/>
  <c r="H30" i="3"/>
  <c r="H40" i="3" s="1"/>
  <c r="G26" i="3"/>
  <c r="H6" i="3"/>
  <c r="H7" i="3"/>
  <c r="H8" i="3"/>
  <c r="H9" i="3"/>
  <c r="H10" i="3"/>
  <c r="H11" i="3"/>
  <c r="H12" i="3"/>
  <c r="H13" i="3"/>
  <c r="H14" i="3"/>
  <c r="H16" i="3"/>
  <c r="H17" i="3"/>
  <c r="H18" i="3"/>
  <c r="H19" i="3"/>
  <c r="H20" i="3"/>
  <c r="H21" i="3"/>
  <c r="H22" i="3"/>
  <c r="H23" i="3"/>
  <c r="H24" i="3"/>
  <c r="H25" i="3"/>
  <c r="H5" i="3"/>
  <c r="H26" i="3" l="1"/>
</calcChain>
</file>

<file path=xl/sharedStrings.xml><?xml version="1.0" encoding="utf-8"?>
<sst xmlns="http://schemas.openxmlformats.org/spreadsheetml/2006/main" count="82" uniqueCount="70">
  <si>
    <t>Opis przedmiotu zamówienia</t>
  </si>
  <si>
    <t>PLAKATY</t>
  </si>
  <si>
    <t>Ilość nakładów</t>
  </si>
  <si>
    <t>Nakład (jednorazowe zamówienie)</t>
  </si>
  <si>
    <t>Rodzaj druków</t>
  </si>
  <si>
    <t>Lp.</t>
  </si>
  <si>
    <t>Cena jedn. Brutto</t>
  </si>
  <si>
    <t>Wartość brutto (PLN)</t>
  </si>
  <si>
    <t>OPIS PRZEDMIOTU ZAMÓWIENIA WRAZ Z WYCENĄ - Załącznik nr 1 do SWZ</t>
  </si>
  <si>
    <t xml:space="preserve">WIZYTÓWKI
	</t>
  </si>
  <si>
    <t xml:space="preserve"> WIZYTÓWKI dwustronne </t>
  </si>
  <si>
    <t>FOTO</t>
  </si>
  <si>
    <t xml:space="preserve">ZAPROSZENIA pionowe </t>
  </si>
  <si>
    <t>ZAPROSZENIA 
POZIOME</t>
  </si>
  <si>
    <t>CERTYFIKATY/
dyplomy</t>
  </si>
  <si>
    <t xml:space="preserve">ULOTKI A4 </t>
  </si>
  <si>
    <t>ULOTKI A4</t>
  </si>
  <si>
    <t>ULOTKI A3</t>
  </si>
  <si>
    <t>IDENTYFIKATORY
z dziurką na środku do smyczy</t>
  </si>
  <si>
    <t>IDENTYFIKATORY z dziurką na środku do smyczy foliowane</t>
  </si>
  <si>
    <t>Zakładki</t>
  </si>
  <si>
    <t>Plakaty A2</t>
  </si>
  <si>
    <t>POSTER B2</t>
  </si>
  <si>
    <t>POSTER B1</t>
  </si>
  <si>
    <t>POSTER B0</t>
  </si>
  <si>
    <t>POSTER A1</t>
  </si>
  <si>
    <t>POSTER A0</t>
  </si>
  <si>
    <t>ZAMÓWIENIE PODSTAWOWE</t>
  </si>
  <si>
    <t>ZAMÓWIENIE OPCJONALNE</t>
  </si>
  <si>
    <t>Format: 90x50mm. Papier satynowany. 350g. Ilość kolorów 4+0. Komplet 100szt.</t>
  </si>
  <si>
    <t>Format: 90x50mm. Papier satynowany. 350g. Ilość kolorów 4+4. Komplet 100szt.</t>
  </si>
  <si>
    <t xml:space="preserve">Format: 450x320mm. Papier kreda. 130g. Ilość kolorów 4+0. </t>
  </si>
  <si>
    <t>Format: 450x320mm. Papier satynowany, matowy. 300g. Ilość kolorów 4+0.</t>
  </si>
  <si>
    <t>Format:198x210mm. Papier satynowany. 300g. Ilość kolorów 4+4.Bigowane do formatu 99x210mm</t>
  </si>
  <si>
    <t>Format: A4. Papier satynowany, matowy. 300g. Ilośc kolorów 4+0.</t>
  </si>
  <si>
    <t>Format: 210x297mm. Papier kreda. 170g. Zbigowane do formatu DL. Ilość kolorów 4+4</t>
  </si>
  <si>
    <t>Format: 210x297mm. Papier offset. 90g. Ilość kolorów 4+4</t>
  </si>
  <si>
    <t>Format: A4. Papier offset. 90g. Ilość kolorów 1+1</t>
  </si>
  <si>
    <t>Format: A3, złożenie do A4. Papier offset. 90g. Ilość kolorów 1+1</t>
  </si>
  <si>
    <t>Format: A6. Papier satynowany. 250g. Ilość kolorów 4+4</t>
  </si>
  <si>
    <t>Format: A6. Papier satynowany. 350g. Ilość kolorów 4+4. Folia Soft Touch 1+1.</t>
  </si>
  <si>
    <t>Format: 5x21cm. Papier kreda matowa. 350g. Ilość kolorów 4+4. Komplet 100szt.</t>
  </si>
  <si>
    <t>Format: A2. Papier ploterowy. 130g. Ilość kolorów 4+0</t>
  </si>
  <si>
    <t>Format: B1. Papier folia samoprzylepna mat. Ilość kolorów 4+0</t>
  </si>
  <si>
    <t>Format: B0. Papier folia samoprzylepna mat. Ilość kolorów 4+0</t>
  </si>
  <si>
    <t>Format:A1. Papier folia samoprzylepna mat. Ilość kolorów 4+0</t>
  </si>
  <si>
    <t>Format: A0. Papier folia samoprzylepna mat. Ilość kolorów 4+0</t>
  </si>
  <si>
    <t>RAZEM</t>
  </si>
  <si>
    <t>WIZYTÓWKI zaokrąglonymi rogami</t>
  </si>
  <si>
    <t>Format: 90x50 mm. Papier satynowany. Ilość kolorów 4+0. Zaokrąglone rogi. Komplet 100 szt.</t>
  </si>
  <si>
    <t>WIZYTÓWKI z zaokrąglonymi rogami + folia</t>
  </si>
  <si>
    <t>WIZYTÓWKI z zaokrąglonymi rogami + folia + złocenie</t>
  </si>
  <si>
    <t>ZAPROSZENIA 
pionowe uszlachetnione</t>
  </si>
  <si>
    <t>CERTYFIKATY/ dyplomy uszlachetnione</t>
  </si>
  <si>
    <t>Naklejka A4</t>
  </si>
  <si>
    <t>Format 	210x297. Papier Samoprzylepny 75 g. Ilość kolorów 4+0.</t>
  </si>
  <si>
    <t>Format 	A4. Papier satynowany. 350 g. Ilość kolorów 4+0. Folia Souf Touch 1+0. Złocenie 1+0</t>
  </si>
  <si>
    <t>Format 	198x210 mm. Papier sSatynowany. 300 g. Ilość kolorów	 4+4. Folia Soft Touch 1+1. Złocenie 1+0. Bigowane do formatu 100x210 mm</t>
  </si>
  <si>
    <t>Format 	90x50 mm. Papier Satynowany. 350 g. Ilość kolorów 4+0. Folia Soft Touch 1+0. Złocenie 1+0. Zaokrąglone rogi. Komplet 100 szt.</t>
  </si>
  <si>
    <t>Format	 90x50 mm. Papier satynowany. 350 g. Ilość kolorów 4+0. Folia Soft Touch 1+1. Zaokrąglone rogi. Komplet 100 szt.</t>
  </si>
  <si>
    <t>Format 	A4. Papier. Folia samoprzylepna biała 105 g. Ilość kolorów 4+0</t>
  </si>
  <si>
    <t>Broszura A5</t>
  </si>
  <si>
    <t>Format 	148x210 mm. Ilość str. Środka 8. Środek papier. Kreda mat 130 g. Druk 	4+4. Okładka papier. Kreda mat 200 g. Druk 4+0. Oprawa zeszytowa. 2 zszywki</t>
  </si>
  <si>
    <t>Broszura A4</t>
  </si>
  <si>
    <t>Format	 210x297 mm. Papier Satynowy 160g. Środek 24 strony. Okładka Satyna 350 g. Druk 4+4. Oprawa. Spirala metalowa</t>
  </si>
  <si>
    <t>Format:420x100mm. Papier satynowany, matowy. 300g. Ilośc kolorów 4+4. Bigowane do formatu 100x210mm</t>
  </si>
  <si>
    <t>Format: B2. Papier folia samoprzylepna mat. Ilość kolorów 4+0</t>
  </si>
  <si>
    <t>Format: A0. Papier cienki baner do złożenia i przewożenia w walizce. Ilość kolorów 4+0</t>
  </si>
  <si>
    <t>Format 	A6. Papier Satynowany. 350 g. Zaokrąglone rogi. Folia Soft Touch 1+1. Ilość kolorów 4+4</t>
  </si>
  <si>
    <r>
      <rPr>
        <b/>
        <sz val="11"/>
        <color theme="1"/>
        <rFont val="Calibri"/>
        <family val="2"/>
        <charset val="238"/>
        <scheme val="minor"/>
      </rPr>
      <t>Warunki realizacji:</t>
    </r>
    <r>
      <rPr>
        <sz val="11"/>
        <color theme="1"/>
        <rFont val="Calibri"/>
        <family val="2"/>
        <charset val="238"/>
        <scheme val="minor"/>
      </rPr>
      <t xml:space="preserve">
1.Usługi określone w przedmiocie zamówienia  będą realizowane przez Wykonawcę stosownie do potrzeb Zamawiającego, na podstawie zamówień bieżących kierowanych e-mailowo wskazujących rodzaj, zakres usługi i termin jej wykonania, oraz spełniać będą parametry podane przez Wykonawcę w niniejszym załączniku. 
2.Materiały do druku będą przekazywane Wykonawcy w postaci wysokorozdzielczych plików pdf,  przesłane na   FTP, online lub e-mailem. 
3.W związku z tym, że ilość zamówionych materiałów uzależniona jest od bieżących potrzeb, Zamawiający zastrzega, że ilość zamawianych materiałów podana w ofercie jest ilością szacunkową podaną w celu określenia maksymalnej wartości zamówienia, ustalenia cen jednostkowych, porównania ofert i wyboru najkorzystniejszej oferty. Z uwagi na to, iż podane ilości lub wielkości poszczególnych materiałów mogą ulec obniżeniu, wynagrodzenie Wykonawcy będzie płatne wg. rzeczywistej ilości zakupionych materiałów. Zamawiający zobowiązuje się do zrealizowania zakupu na 60% wartości przedmiotu zamówienia</t>
    </r>
    <r>
      <rPr>
        <sz val="11"/>
        <rFont val="Calibri"/>
        <family val="2"/>
        <charset val="238"/>
        <scheme val="minor"/>
      </rPr>
      <t xml:space="preserve"> PODSTAWOWEGO,</t>
    </r>
    <r>
      <rPr>
        <sz val="11"/>
        <color theme="1"/>
        <rFont val="Calibri"/>
        <family val="2"/>
        <charset val="238"/>
        <scheme val="minor"/>
      </rPr>
      <t xml:space="preserve"> pozostałe 40% zamówienia</t>
    </r>
    <r>
      <rPr>
        <sz val="11"/>
        <rFont val="Calibri"/>
        <family val="2"/>
        <charset val="238"/>
        <scheme val="minor"/>
      </rPr>
      <t xml:space="preserve"> PODSTAWOWEGO</t>
    </r>
    <r>
      <rPr>
        <sz val="11"/>
        <color theme="1"/>
        <rFont val="Calibri"/>
        <family val="2"/>
        <charset val="238"/>
        <scheme val="minor"/>
      </rPr>
      <t xml:space="preserve"> uzależnione będzie od własnego zapotrzebowania, co nie może stanowić podstawy do roszczeń ze strony Wykonawcy z tytułu niezrealizowanej części umowy.
4.Wykonawca zobowiązuje się do wykonania usługi druku zgodnie z odpowiednimi normami branżowymi dla druku.
5.Wykonawca na wniosek Zamawiającego zobowiązany jest do kontaktowania się z autorem projektu graficznego, wskazanym przez Zamawiającego. Autor projektu graficznego będzie miał   prawo do nadzoru nad realizacją zamówienia.
6.Dostawa oznacza wytworzenie, dostarczenie przedmiotu umowy do siedziby Zamawiającego, rozładunek oraz wniesienie do miejsca wskazanego przez Zamawiającego w czasie i miejscu ustalonym z pracownikiem upoważnionym przez Zamawiającego. Wykonawca ponosi całkowitą odpowiedzialność za dostawę towaru. Wykonawca zobowiązany będzie ponieść przy realizacji zamówienia koszty dostarczenia  wykonanego   zamówienia   do   siedziby Zamawiającego, do jednostki organizacyjnej zlecającej bieżące zamówienie wraz z jego wniesieniem we wskazane miejsce w budynku. Wszystkie ww. jednostki organizacyjne położone są na terenie miasta Lublina. W przypadku zmiany siedziby poszczególnych jednostek organizacyjnych, Wykonawca zobowiązany jest dostarczyć wykonane materiały pod nowo wskazany przez Zamawiającego adres. Wykonawca zobowiązany jest w cenie oferty uwzględnić wszystkie koszty wykonania i dostawy do siedziby Zamawiającego przedmiotu zamówienia oraz uwzględnić wszystkie uwarunkowania oraz czynniki związane z realizacją zamówienia, w tym podatek VAT.
7.Dostawa wielorazowa winna być wliczona w cenę przedmiotu zamówienia. Dostawy będą odbywały się nie częściej niż dwa razy w tygodniu.
8</t>
    </r>
    <r>
      <rPr>
        <sz val="11"/>
        <color rgb="FFFF00FF"/>
        <rFont val="Calibri"/>
        <family val="2"/>
        <charset val="238"/>
        <scheme val="minor"/>
      </rPr>
      <t xml:space="preserve">. </t>
    </r>
    <r>
      <rPr>
        <sz val="11"/>
        <rFont val="Calibri"/>
        <family val="2"/>
        <charset val="238"/>
        <scheme val="minor"/>
      </rPr>
      <t>Zamówienie złożone przez Zamawiającego w dniu roboczym do godziny 14:00 liczy się jako pierwszy dzień realizacji przy maksymalnym czasie realizacji wynoszącym 3 dni robocze, liczone od dnia</t>
    </r>
    <r>
      <rPr>
        <sz val="11"/>
        <color rgb="FF0070C0"/>
        <rFont val="Calibri"/>
        <family val="2"/>
        <charset val="238"/>
        <scheme val="minor"/>
      </rPr>
      <t xml:space="preserve"> </t>
    </r>
    <r>
      <rPr>
        <sz val="11"/>
        <rFont val="Calibri"/>
        <family val="2"/>
        <charset val="238"/>
        <scheme val="minor"/>
      </rPr>
      <t>otrzymania od Zamawiającego pliku źródłowego materiału do druku.</t>
    </r>
    <r>
      <rPr>
        <sz val="11"/>
        <color theme="1"/>
        <rFont val="Calibri"/>
        <family val="2"/>
        <charset val="238"/>
        <scheme val="minor"/>
      </rPr>
      <t xml:space="preserve">
9.Wykonawca zobowiązany jest należycie zabezpieczyć przedmiot zamówienia na czas przewozu. Każda paczka powinna mieć naklejkę z informacją dotyczącą: tytułu, ilości egzemplarzy/sztuk w paczce. Wykonawca odpowiada za ewentualne uszkodzenia w trakcie transportu.
9.	Wykonawca winien zagwarantować całkowite rozliczenie zamawianych nakładów zgodnie z zamówieniem, a ewentualne nadwyżki technologiczne pozostawić do dyspozycji Zamawiającego.
10.	Wykonawca nie może dodatkowo powielać i rozpowszechniać, w jakiejkolwiek formie i w jakikolwiek sposób zlecanych do druku materiałów, bez pisemnej zgody Zamawiającego, zgodnie z ustawą o prawie autorskim i prawach pokrewnych.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</si>
</sst>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1"/>
      <color theme="1"/>
      <name val="Calibri"/>
      <family val="2"/>
      <charset val="238"/>
      <scheme val="minor"/>
    </font>
    <font>
      <sz val="8"/>
      <name val="Calibri"/>
      <family val="2"/>
      <charset val="238"/>
      <scheme val="minor"/>
    </font>
    <font>
      <sz val="11"/>
      <name val="Calibri"/>
      <family val="2"/>
      <charset val="238"/>
      <scheme val="minor"/>
    </font>
    <font>
      <b/>
      <sz val="10"/>
      <color theme="1"/>
      <name val="Calibri"/>
      <family val="2"/>
      <charset val="238"/>
      <scheme val="minor"/>
    </font>
    <font>
      <sz val="10"/>
      <color theme="1"/>
      <name val="Calibri"/>
      <family val="2"/>
      <charset val="238"/>
      <scheme val="minor"/>
    </font>
    <font>
      <sz val="10"/>
      <name val="Calibri"/>
      <family val="2"/>
      <charset val="238"/>
      <scheme val="minor"/>
    </font>
    <font>
      <b/>
      <sz val="11"/>
      <color theme="1"/>
      <name val="Calibri"/>
      <family val="2"/>
      <charset val="238"/>
      <scheme val="minor"/>
    </font>
    <font>
      <b/>
      <sz val="11"/>
      <color rgb="FF00B050"/>
      <name val="Calibri"/>
      <family val="2"/>
      <charset val="238"/>
      <scheme val="minor"/>
    </font>
    <font>
      <sz val="11"/>
      <color rgb="FF000000"/>
      <name val="Calibri"/>
      <family val="2"/>
      <charset val="238"/>
    </font>
    <font>
      <b/>
      <sz val="11"/>
      <name val="Calibri"/>
      <family val="2"/>
      <charset val="238"/>
      <scheme val="minor"/>
    </font>
    <font>
      <sz val="11"/>
      <color rgb="FFFF00FF"/>
      <name val="Calibri"/>
      <family val="2"/>
      <charset val="238"/>
      <scheme val="minor"/>
    </font>
    <font>
      <sz val="11"/>
      <color rgb="FF0070C0"/>
      <name val="Calibri"/>
      <family val="2"/>
      <charset val="238"/>
      <scheme val="minor"/>
    </font>
  </fonts>
  <fills count="3">
    <fill>
      <patternFill patternType="none"/>
    </fill>
    <fill>
      <patternFill patternType="gray125"/>
    </fill>
    <fill>
      <patternFill patternType="solid">
        <fgColor theme="2"/>
        <bgColor indexed="64"/>
      </patternFill>
    </fill>
  </fills>
  <borders count="9">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3">
    <xf numFmtId="0" fontId="0" fillId="0" borderId="0" xfId="0"/>
    <xf numFmtId="0" fontId="2" fillId="0" borderId="0" xfId="0" applyFont="1" applyAlignment="1">
      <alignment vertical="center" wrapText="1"/>
    </xf>
    <xf numFmtId="0" fontId="6" fillId="0" borderId="0" xfId="0" applyFont="1" applyAlignment="1">
      <alignment horizontal="center" vertical="center" wrapText="1"/>
    </xf>
    <xf numFmtId="0" fontId="4" fillId="0" borderId="0" xfId="0" applyFont="1" applyAlignment="1">
      <alignment vertical="center" wrapText="1"/>
    </xf>
    <xf numFmtId="0" fontId="3" fillId="0" borderId="0" xfId="0" applyFont="1" applyAlignment="1">
      <alignment horizontal="center" vertical="center" wrapText="1"/>
    </xf>
    <xf numFmtId="0" fontId="4" fillId="0" borderId="0" xfId="0" applyFont="1" applyBorder="1" applyAlignment="1">
      <alignment vertical="center" wrapText="1"/>
    </xf>
    <xf numFmtId="0" fontId="4" fillId="0" borderId="1" xfId="0" applyFont="1" applyBorder="1" applyAlignment="1">
      <alignment vertical="center" wrapText="1"/>
    </xf>
    <xf numFmtId="0" fontId="5" fillId="0" borderId="0" xfId="0" applyFont="1" applyAlignment="1">
      <alignment vertical="center" wrapText="1"/>
    </xf>
    <xf numFmtId="164" fontId="4" fillId="0" borderId="0" xfId="0" applyNumberFormat="1" applyFont="1" applyAlignment="1">
      <alignment vertical="center" wrapText="1"/>
    </xf>
    <xf numFmtId="0" fontId="0" fillId="0" borderId="0" xfId="0" applyFont="1" applyAlignment="1">
      <alignment vertical="center" wrapText="1"/>
    </xf>
    <xf numFmtId="164" fontId="6" fillId="0" borderId="2" xfId="0" applyNumberFormat="1" applyFont="1" applyBorder="1" applyAlignment="1">
      <alignment vertical="center" wrapText="1"/>
    </xf>
    <xf numFmtId="0" fontId="6" fillId="0" borderId="2" xfId="0" applyFont="1" applyBorder="1" applyAlignment="1">
      <alignment horizontal="center" vertical="center" wrapText="1"/>
    </xf>
    <xf numFmtId="1" fontId="0" fillId="0" borderId="2" xfId="0" applyNumberFormat="1" applyFont="1" applyBorder="1" applyAlignment="1">
      <alignment horizontal="center" vertical="center" wrapText="1"/>
    </xf>
    <xf numFmtId="0" fontId="0" fillId="0" borderId="5" xfId="0" applyFont="1" applyBorder="1" applyAlignment="1">
      <alignment horizontal="right" wrapText="1"/>
    </xf>
    <xf numFmtId="0" fontId="0" fillId="0" borderId="2" xfId="0" applyFont="1" applyBorder="1" applyAlignment="1">
      <alignment horizontal="right" wrapText="1"/>
    </xf>
    <xf numFmtId="4" fontId="0" fillId="0" borderId="2" xfId="0" applyNumberFormat="1" applyFont="1" applyBorder="1" applyAlignment="1">
      <alignment vertical="center" wrapText="1"/>
    </xf>
    <xf numFmtId="4" fontId="0" fillId="0" borderId="3" xfId="0" applyNumberFormat="1" applyFont="1" applyBorder="1" applyAlignment="1">
      <alignment vertical="center" wrapText="1"/>
    </xf>
    <xf numFmtId="1" fontId="0" fillId="0" borderId="3" xfId="0" applyNumberFormat="1" applyFont="1" applyBorder="1" applyAlignment="1">
      <alignment horizontal="center" vertical="center" wrapText="1"/>
    </xf>
    <xf numFmtId="0" fontId="0" fillId="0" borderId="4" xfId="0" applyFont="1" applyBorder="1" applyAlignment="1">
      <alignment horizontal="right" wrapText="1"/>
    </xf>
    <xf numFmtId="0" fontId="0" fillId="0" borderId="3" xfId="0" applyFont="1" applyBorder="1" applyAlignment="1">
      <alignment horizontal="right" wrapText="1"/>
    </xf>
    <xf numFmtId="0" fontId="0" fillId="0" borderId="0" xfId="0" applyFont="1" applyBorder="1" applyAlignment="1">
      <alignment vertical="center" wrapText="1"/>
    </xf>
    <xf numFmtId="1" fontId="0" fillId="0" borderId="2" xfId="0" applyNumberFormat="1" applyFont="1" applyFill="1" applyBorder="1" applyAlignment="1">
      <alignment horizontal="center" vertical="center" wrapText="1"/>
    </xf>
    <xf numFmtId="1" fontId="0" fillId="0" borderId="3" xfId="0" applyNumberFormat="1" applyFont="1" applyFill="1" applyBorder="1" applyAlignment="1">
      <alignment horizontal="center" vertical="center" wrapText="1"/>
    </xf>
    <xf numFmtId="1" fontId="2" fillId="0" borderId="2" xfId="0" applyNumberFormat="1" applyFont="1" applyFill="1" applyBorder="1" applyAlignment="1">
      <alignment horizontal="center" vertical="center" wrapText="1"/>
    </xf>
    <xf numFmtId="0" fontId="9" fillId="0" borderId="2" xfId="0" applyFont="1" applyBorder="1" applyAlignment="1">
      <alignment horizontal="center" vertical="center" wrapText="1"/>
    </xf>
    <xf numFmtId="0" fontId="2" fillId="0" borderId="5" xfId="0" applyFont="1" applyBorder="1" applyAlignment="1">
      <alignment horizontal="right" wrapText="1"/>
    </xf>
    <xf numFmtId="0" fontId="2" fillId="0" borderId="2" xfId="0" applyFont="1" applyBorder="1" applyAlignment="1">
      <alignment horizontal="right" wrapText="1"/>
    </xf>
    <xf numFmtId="4" fontId="6" fillId="2" borderId="2" xfId="0" applyNumberFormat="1" applyFont="1" applyFill="1" applyBorder="1" applyAlignment="1">
      <alignment vertical="center" wrapText="1"/>
    </xf>
    <xf numFmtId="164" fontId="0" fillId="0" borderId="0" xfId="0" applyNumberFormat="1" applyFont="1" applyAlignment="1">
      <alignment vertical="center" wrapText="1"/>
    </xf>
    <xf numFmtId="164" fontId="0" fillId="0" borderId="0" xfId="0" applyNumberFormat="1" applyFont="1" applyAlignment="1">
      <alignment vertical="top" wrapText="1"/>
    </xf>
    <xf numFmtId="1" fontId="9" fillId="2" borderId="7" xfId="0" applyNumberFormat="1" applyFont="1" applyFill="1" applyBorder="1" applyAlignment="1">
      <alignment horizontal="right" vertical="center" wrapText="1"/>
    </xf>
    <xf numFmtId="1" fontId="9" fillId="2" borderId="8" xfId="0" applyNumberFormat="1" applyFont="1" applyFill="1" applyBorder="1" applyAlignment="1">
      <alignment horizontal="right" vertical="center" wrapText="1"/>
    </xf>
    <xf numFmtId="1" fontId="9" fillId="2" borderId="5" xfId="0" applyNumberFormat="1" applyFont="1" applyFill="1" applyBorder="1" applyAlignment="1">
      <alignment horizontal="right" vertical="center" wrapText="1"/>
    </xf>
    <xf numFmtId="0" fontId="6" fillId="0" borderId="2" xfId="0" applyFont="1" applyBorder="1" applyAlignment="1">
      <alignment horizontal="center" vertical="center" wrapText="1"/>
    </xf>
    <xf numFmtId="1" fontId="6" fillId="0" borderId="2" xfId="0" applyNumberFormat="1" applyFont="1" applyBorder="1" applyAlignment="1">
      <alignment horizontal="center" vertical="center" wrapText="1"/>
    </xf>
    <xf numFmtId="1" fontId="0" fillId="0" borderId="2" xfId="0" applyNumberFormat="1" applyFont="1" applyBorder="1" applyAlignment="1">
      <alignment horizontal="center" vertical="center" wrapText="1"/>
    </xf>
    <xf numFmtId="0" fontId="0" fillId="0" borderId="2" xfId="0" applyFont="1" applyBorder="1" applyAlignment="1">
      <alignment horizontal="center" vertical="center" wrapText="1"/>
    </xf>
    <xf numFmtId="0" fontId="8" fillId="0" borderId="2" xfId="0" applyFont="1" applyBorder="1" applyAlignment="1">
      <alignment horizontal="center" vertical="center" wrapText="1"/>
    </xf>
    <xf numFmtId="0" fontId="7" fillId="0" borderId="8" xfId="0" applyFont="1" applyBorder="1" applyAlignment="1">
      <alignment horizontal="center" vertical="center"/>
    </xf>
    <xf numFmtId="164" fontId="6" fillId="0" borderId="0" xfId="0" applyNumberFormat="1" applyFont="1" applyAlignment="1">
      <alignment horizontal="center" vertical="center" wrapText="1"/>
    </xf>
    <xf numFmtId="0" fontId="6" fillId="0" borderId="0" xfId="0" applyFont="1" applyAlignment="1">
      <alignment horizontal="center" vertical="center" wrapText="1"/>
    </xf>
    <xf numFmtId="164" fontId="0" fillId="0" borderId="0" xfId="0" applyNumberFormat="1" applyFont="1" applyAlignment="1">
      <alignment horizontal="left" vertical="top" wrapText="1"/>
    </xf>
    <xf numFmtId="0" fontId="7" fillId="0" borderId="6" xfId="0" applyFont="1" applyBorder="1" applyAlignment="1">
      <alignment horizontal="center"/>
    </xf>
  </cellXfs>
  <cellStyles count="1">
    <cellStyle name="Normalny" xfId="0" builtinId="0"/>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9C4DAA-5D80-4A2A-A0B5-5E5C8A06F961}">
  <dimension ref="A1:BV48"/>
  <sheetViews>
    <sheetView tabSelected="1" view="pageBreakPreview" topLeftCell="A40" zoomScale="130" zoomScaleNormal="130" zoomScaleSheetLayoutView="130" workbookViewId="0">
      <selection sqref="A1:H48"/>
    </sheetView>
  </sheetViews>
  <sheetFormatPr defaultColWidth="9.140625" defaultRowHeight="12.75" x14ac:dyDescent="0.25"/>
  <cols>
    <col min="1" max="1" width="4.42578125" style="8" customWidth="1"/>
    <col min="2" max="2" width="23.7109375" style="3" customWidth="1"/>
    <col min="3" max="3" width="13.5703125" style="3" customWidth="1"/>
    <col min="4" max="4" width="74.42578125" style="3" customWidth="1"/>
    <col min="5" max="5" width="14" style="3" customWidth="1"/>
    <col min="6" max="6" width="10.28515625" style="3" customWidth="1"/>
    <col min="7" max="7" width="13.5703125" style="3" customWidth="1"/>
    <col min="8" max="8" width="23" style="3" customWidth="1"/>
    <col min="9" max="16384" width="9.140625" style="3"/>
  </cols>
  <sheetData>
    <row r="1" spans="1:74" ht="24.75" customHeight="1" x14ac:dyDescent="0.25">
      <c r="A1" s="39" t="s">
        <v>8</v>
      </c>
      <c r="B1" s="40"/>
      <c r="C1" s="40"/>
      <c r="D1" s="40"/>
      <c r="E1" s="40"/>
      <c r="F1" s="40"/>
      <c r="G1" s="40"/>
      <c r="H1" s="40"/>
      <c r="I1" s="9"/>
      <c r="J1" s="9"/>
    </row>
    <row r="2" spans="1:74" ht="15" x14ac:dyDescent="0.25">
      <c r="A2" s="42" t="s">
        <v>27</v>
      </c>
      <c r="B2" s="42"/>
      <c r="C2" s="42"/>
      <c r="D2" s="42"/>
      <c r="E2" s="42"/>
      <c r="F2" s="42"/>
      <c r="G2" s="42"/>
      <c r="H2" s="42"/>
      <c r="I2" s="9"/>
      <c r="J2" s="9"/>
    </row>
    <row r="3" spans="1:74" s="4" customFormat="1" ht="45" x14ac:dyDescent="0.25">
      <c r="A3" s="10" t="s">
        <v>5</v>
      </c>
      <c r="B3" s="11" t="s">
        <v>4</v>
      </c>
      <c r="C3" s="33" t="s">
        <v>0</v>
      </c>
      <c r="D3" s="33"/>
      <c r="E3" s="11" t="s">
        <v>3</v>
      </c>
      <c r="F3" s="11" t="s">
        <v>2</v>
      </c>
      <c r="G3" s="11" t="s">
        <v>6</v>
      </c>
      <c r="H3" s="11" t="s">
        <v>7</v>
      </c>
      <c r="I3" s="2"/>
      <c r="J3" s="2"/>
    </row>
    <row r="4" spans="1:74" s="4" customFormat="1" ht="11.25" customHeight="1" x14ac:dyDescent="0.25">
      <c r="A4" s="34">
        <v>1</v>
      </c>
      <c r="B4" s="35"/>
      <c r="C4" s="33">
        <v>2</v>
      </c>
      <c r="D4" s="36"/>
      <c r="E4" s="11">
        <v>3</v>
      </c>
      <c r="F4" s="11">
        <v>4</v>
      </c>
      <c r="G4" s="11">
        <v>5</v>
      </c>
      <c r="H4" s="11">
        <v>6</v>
      </c>
      <c r="I4" s="2"/>
      <c r="J4" s="2"/>
    </row>
    <row r="5" spans="1:74" ht="60" x14ac:dyDescent="0.25">
      <c r="A5" s="12">
        <v>1</v>
      </c>
      <c r="B5" s="11" t="s">
        <v>9</v>
      </c>
      <c r="C5" s="37" t="s">
        <v>29</v>
      </c>
      <c r="D5" s="37"/>
      <c r="E5" s="13">
        <v>1</v>
      </c>
      <c r="F5" s="14">
        <v>100</v>
      </c>
      <c r="G5" s="15"/>
      <c r="H5" s="16">
        <f>F5*G5</f>
        <v>0</v>
      </c>
      <c r="I5" s="9"/>
      <c r="J5" s="9"/>
    </row>
    <row r="6" spans="1:74" s="6" customFormat="1" ht="28.5" customHeight="1" x14ac:dyDescent="0.25">
      <c r="A6" s="17">
        <v>2</v>
      </c>
      <c r="B6" s="11" t="s">
        <v>10</v>
      </c>
      <c r="C6" s="37" t="s">
        <v>30</v>
      </c>
      <c r="D6" s="37"/>
      <c r="E6" s="18">
        <v>1</v>
      </c>
      <c r="F6" s="19">
        <v>10</v>
      </c>
      <c r="G6" s="15"/>
      <c r="H6" s="16">
        <f t="shared" ref="H6:H25" si="0">F6*G6</f>
        <v>0</v>
      </c>
      <c r="I6" s="20"/>
      <c r="J6" s="20"/>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row>
    <row r="7" spans="1:74" ht="15" x14ac:dyDescent="0.25">
      <c r="A7" s="12">
        <v>3</v>
      </c>
      <c r="B7" s="11" t="s">
        <v>1</v>
      </c>
      <c r="C7" s="37" t="s">
        <v>31</v>
      </c>
      <c r="D7" s="37"/>
      <c r="E7" s="13">
        <v>1</v>
      </c>
      <c r="F7" s="14">
        <v>2000</v>
      </c>
      <c r="G7" s="15"/>
      <c r="H7" s="16">
        <f t="shared" si="0"/>
        <v>0</v>
      </c>
      <c r="I7" s="9"/>
      <c r="J7" s="9"/>
    </row>
    <row r="8" spans="1:74" ht="15" x14ac:dyDescent="0.25">
      <c r="A8" s="12">
        <v>4</v>
      </c>
      <c r="B8" s="11" t="s">
        <v>11</v>
      </c>
      <c r="C8" s="37" t="s">
        <v>32</v>
      </c>
      <c r="D8" s="37"/>
      <c r="E8" s="13">
        <v>1</v>
      </c>
      <c r="F8" s="14">
        <v>20</v>
      </c>
      <c r="G8" s="15"/>
      <c r="H8" s="16">
        <f t="shared" si="0"/>
        <v>0</v>
      </c>
      <c r="I8" s="9"/>
      <c r="J8" s="9"/>
    </row>
    <row r="9" spans="1:74" ht="33" customHeight="1" x14ac:dyDescent="0.25">
      <c r="A9" s="17">
        <v>5</v>
      </c>
      <c r="B9" s="11" t="s">
        <v>12</v>
      </c>
      <c r="C9" s="37" t="s">
        <v>33</v>
      </c>
      <c r="D9" s="37"/>
      <c r="E9" s="13">
        <v>1</v>
      </c>
      <c r="F9" s="14">
        <v>2000</v>
      </c>
      <c r="G9" s="15"/>
      <c r="H9" s="16">
        <f t="shared" si="0"/>
        <v>0</v>
      </c>
      <c r="I9" s="9"/>
      <c r="J9" s="9"/>
    </row>
    <row r="10" spans="1:74" ht="35.25" customHeight="1" x14ac:dyDescent="0.25">
      <c r="A10" s="17">
        <v>6</v>
      </c>
      <c r="B10" s="11" t="s">
        <v>13</v>
      </c>
      <c r="C10" s="37" t="s">
        <v>65</v>
      </c>
      <c r="D10" s="37"/>
      <c r="E10" s="13">
        <v>1</v>
      </c>
      <c r="F10" s="14">
        <v>1000</v>
      </c>
      <c r="G10" s="15"/>
      <c r="H10" s="16">
        <f t="shared" si="0"/>
        <v>0</v>
      </c>
      <c r="I10" s="9"/>
      <c r="J10" s="9"/>
    </row>
    <row r="11" spans="1:74" ht="30" x14ac:dyDescent="0.25">
      <c r="A11" s="17">
        <v>7</v>
      </c>
      <c r="B11" s="11" t="s">
        <v>14</v>
      </c>
      <c r="C11" s="37" t="s">
        <v>34</v>
      </c>
      <c r="D11" s="37"/>
      <c r="E11" s="13">
        <v>1</v>
      </c>
      <c r="F11" s="14">
        <v>1000</v>
      </c>
      <c r="G11" s="15"/>
      <c r="H11" s="16">
        <f t="shared" si="0"/>
        <v>0</v>
      </c>
      <c r="I11" s="9"/>
      <c r="J11" s="9"/>
    </row>
    <row r="12" spans="1:74" ht="15" x14ac:dyDescent="0.25">
      <c r="A12" s="17">
        <v>8</v>
      </c>
      <c r="B12" s="11" t="s">
        <v>15</v>
      </c>
      <c r="C12" s="37" t="s">
        <v>35</v>
      </c>
      <c r="D12" s="37"/>
      <c r="E12" s="13">
        <v>1</v>
      </c>
      <c r="F12" s="14">
        <v>5000</v>
      </c>
      <c r="G12" s="15"/>
      <c r="H12" s="16">
        <f t="shared" si="0"/>
        <v>0</v>
      </c>
      <c r="I12" s="9"/>
      <c r="J12" s="9"/>
    </row>
    <row r="13" spans="1:74" ht="15" x14ac:dyDescent="0.25">
      <c r="A13" s="21">
        <v>9</v>
      </c>
      <c r="B13" s="11" t="s">
        <v>16</v>
      </c>
      <c r="C13" s="37" t="s">
        <v>36</v>
      </c>
      <c r="D13" s="37"/>
      <c r="E13" s="13">
        <v>1</v>
      </c>
      <c r="F13" s="14">
        <v>100</v>
      </c>
      <c r="G13" s="15"/>
      <c r="H13" s="16">
        <f t="shared" si="0"/>
        <v>0</v>
      </c>
      <c r="I13" s="9"/>
      <c r="J13" s="9"/>
    </row>
    <row r="14" spans="1:74" ht="48.75" customHeight="1" x14ac:dyDescent="0.25">
      <c r="A14" s="12">
        <v>10</v>
      </c>
      <c r="B14" s="11" t="s">
        <v>16</v>
      </c>
      <c r="C14" s="37" t="s">
        <v>37</v>
      </c>
      <c r="D14" s="37"/>
      <c r="E14" s="13">
        <v>1</v>
      </c>
      <c r="F14" s="14">
        <v>100</v>
      </c>
      <c r="G14" s="15"/>
      <c r="H14" s="16">
        <f t="shared" si="0"/>
        <v>0</v>
      </c>
      <c r="I14" s="9"/>
      <c r="J14" s="9"/>
    </row>
    <row r="15" spans="1:74" ht="60.75" customHeight="1" x14ac:dyDescent="0.25">
      <c r="A15" s="17">
        <v>11</v>
      </c>
      <c r="B15" s="11" t="s">
        <v>17</v>
      </c>
      <c r="C15" s="37" t="s">
        <v>38</v>
      </c>
      <c r="D15" s="37"/>
      <c r="E15" s="18">
        <v>1</v>
      </c>
      <c r="F15" s="19">
        <v>100</v>
      </c>
      <c r="G15" s="15"/>
      <c r="H15" s="16">
        <f>F15*G15</f>
        <v>0</v>
      </c>
      <c r="I15" s="9"/>
      <c r="J15" s="9"/>
    </row>
    <row r="16" spans="1:74" ht="60.75" customHeight="1" x14ac:dyDescent="0.25">
      <c r="A16" s="12">
        <v>12</v>
      </c>
      <c r="B16" s="11" t="s">
        <v>18</v>
      </c>
      <c r="C16" s="37" t="s">
        <v>39</v>
      </c>
      <c r="D16" s="37"/>
      <c r="E16" s="13">
        <v>1</v>
      </c>
      <c r="F16" s="14">
        <v>1000</v>
      </c>
      <c r="G16" s="15"/>
      <c r="H16" s="16">
        <f t="shared" si="0"/>
        <v>0</v>
      </c>
      <c r="I16" s="9"/>
      <c r="J16" s="9"/>
    </row>
    <row r="17" spans="1:10" ht="42" customHeight="1" x14ac:dyDescent="0.25">
      <c r="A17" s="12">
        <v>13</v>
      </c>
      <c r="B17" s="11" t="s">
        <v>19</v>
      </c>
      <c r="C17" s="37" t="s">
        <v>40</v>
      </c>
      <c r="D17" s="37"/>
      <c r="E17" s="13">
        <v>1</v>
      </c>
      <c r="F17" s="14">
        <v>100</v>
      </c>
      <c r="G17" s="15"/>
      <c r="H17" s="16">
        <f t="shared" si="0"/>
        <v>0</v>
      </c>
      <c r="I17" s="9"/>
      <c r="J17" s="9"/>
    </row>
    <row r="18" spans="1:10" ht="27.75" customHeight="1" x14ac:dyDescent="0.25">
      <c r="A18" s="22">
        <v>14</v>
      </c>
      <c r="B18" s="11" t="s">
        <v>20</v>
      </c>
      <c r="C18" s="37" t="s">
        <v>41</v>
      </c>
      <c r="D18" s="37"/>
      <c r="E18" s="13">
        <v>1</v>
      </c>
      <c r="F18" s="14">
        <v>50</v>
      </c>
      <c r="G18" s="15"/>
      <c r="H18" s="16">
        <f t="shared" si="0"/>
        <v>0</v>
      </c>
      <c r="I18" s="9"/>
      <c r="J18" s="9"/>
    </row>
    <row r="19" spans="1:10" ht="60.75" customHeight="1" x14ac:dyDescent="0.25">
      <c r="A19" s="17">
        <v>15</v>
      </c>
      <c r="B19" s="11" t="s">
        <v>21</v>
      </c>
      <c r="C19" s="37" t="s">
        <v>42</v>
      </c>
      <c r="D19" s="37"/>
      <c r="E19" s="13">
        <v>1</v>
      </c>
      <c r="F19" s="14">
        <v>200</v>
      </c>
      <c r="G19" s="15"/>
      <c r="H19" s="16">
        <f t="shared" si="0"/>
        <v>0</v>
      </c>
      <c r="I19" s="9"/>
      <c r="J19" s="9"/>
    </row>
    <row r="20" spans="1:10" ht="31.5" customHeight="1" x14ac:dyDescent="0.25">
      <c r="A20" s="21">
        <v>16</v>
      </c>
      <c r="B20" s="11" t="s">
        <v>22</v>
      </c>
      <c r="C20" s="37" t="s">
        <v>66</v>
      </c>
      <c r="D20" s="37"/>
      <c r="E20" s="13">
        <v>1</v>
      </c>
      <c r="F20" s="14">
        <v>50</v>
      </c>
      <c r="G20" s="15"/>
      <c r="H20" s="16">
        <f t="shared" si="0"/>
        <v>0</v>
      </c>
      <c r="I20" s="9"/>
      <c r="J20" s="9"/>
    </row>
    <row r="21" spans="1:10" ht="33" customHeight="1" x14ac:dyDescent="0.25">
      <c r="A21" s="12">
        <v>17</v>
      </c>
      <c r="B21" s="11" t="s">
        <v>23</v>
      </c>
      <c r="C21" s="37" t="s">
        <v>43</v>
      </c>
      <c r="D21" s="37"/>
      <c r="E21" s="13">
        <v>1</v>
      </c>
      <c r="F21" s="14">
        <v>50</v>
      </c>
      <c r="G21" s="15"/>
      <c r="H21" s="16">
        <f t="shared" si="0"/>
        <v>0</v>
      </c>
      <c r="I21" s="9"/>
      <c r="J21" s="9"/>
    </row>
    <row r="22" spans="1:10" ht="22.5" customHeight="1" x14ac:dyDescent="0.25">
      <c r="A22" s="21">
        <v>18</v>
      </c>
      <c r="B22" s="11" t="s">
        <v>24</v>
      </c>
      <c r="C22" s="37" t="s">
        <v>44</v>
      </c>
      <c r="D22" s="37"/>
      <c r="E22" s="13">
        <v>1</v>
      </c>
      <c r="F22" s="14">
        <v>50</v>
      </c>
      <c r="G22" s="15"/>
      <c r="H22" s="16">
        <f t="shared" si="0"/>
        <v>0</v>
      </c>
      <c r="I22" s="9"/>
      <c r="J22" s="9"/>
    </row>
    <row r="23" spans="1:10" ht="34.5" customHeight="1" x14ac:dyDescent="0.25">
      <c r="A23" s="12">
        <v>19</v>
      </c>
      <c r="B23" s="11" t="s">
        <v>25</v>
      </c>
      <c r="C23" s="37" t="s">
        <v>45</v>
      </c>
      <c r="D23" s="37"/>
      <c r="E23" s="13">
        <v>1</v>
      </c>
      <c r="F23" s="14">
        <v>100</v>
      </c>
      <c r="G23" s="15"/>
      <c r="H23" s="16">
        <f t="shared" si="0"/>
        <v>0</v>
      </c>
      <c r="I23" s="9"/>
      <c r="J23" s="9"/>
    </row>
    <row r="24" spans="1:10" ht="34.5" customHeight="1" x14ac:dyDescent="0.25">
      <c r="A24" s="21">
        <v>20</v>
      </c>
      <c r="B24" s="11" t="s">
        <v>26</v>
      </c>
      <c r="C24" s="37" t="s">
        <v>67</v>
      </c>
      <c r="D24" s="37"/>
      <c r="E24" s="13">
        <v>1</v>
      </c>
      <c r="F24" s="14">
        <v>50</v>
      </c>
      <c r="G24" s="15"/>
      <c r="H24" s="16">
        <f t="shared" si="0"/>
        <v>0</v>
      </c>
      <c r="I24" s="9"/>
      <c r="J24" s="9"/>
    </row>
    <row r="25" spans="1:10" ht="31.5" customHeight="1" x14ac:dyDescent="0.25">
      <c r="A25" s="23">
        <v>21</v>
      </c>
      <c r="B25" s="24" t="s">
        <v>26</v>
      </c>
      <c r="C25" s="37" t="s">
        <v>46</v>
      </c>
      <c r="D25" s="37"/>
      <c r="E25" s="25">
        <v>1</v>
      </c>
      <c r="F25" s="26">
        <v>100</v>
      </c>
      <c r="G25" s="15"/>
      <c r="H25" s="16">
        <f t="shared" si="0"/>
        <v>0</v>
      </c>
      <c r="I25" s="9"/>
      <c r="J25" s="9"/>
    </row>
    <row r="26" spans="1:10" ht="12" customHeight="1" x14ac:dyDescent="0.25">
      <c r="A26" s="30" t="s">
        <v>47</v>
      </c>
      <c r="B26" s="31"/>
      <c r="C26" s="31"/>
      <c r="D26" s="31"/>
      <c r="E26" s="31"/>
      <c r="F26" s="32"/>
      <c r="G26" s="27">
        <f>SUM(G5:G25)</f>
        <v>0</v>
      </c>
      <c r="H26" s="27">
        <f>SUM(H5:H25)</f>
        <v>0</v>
      </c>
      <c r="I26" s="9"/>
      <c r="J26" s="9"/>
    </row>
    <row r="27" spans="1:10" ht="21" customHeight="1" x14ac:dyDescent="0.25">
      <c r="A27" s="38" t="s">
        <v>28</v>
      </c>
      <c r="B27" s="38"/>
      <c r="C27" s="38"/>
      <c r="D27" s="38"/>
      <c r="E27" s="38"/>
      <c r="F27" s="38"/>
      <c r="G27" s="38"/>
      <c r="H27" s="38"/>
      <c r="I27" s="9"/>
      <c r="J27" s="9"/>
    </row>
    <row r="28" spans="1:10" ht="43.5" customHeight="1" x14ac:dyDescent="0.25">
      <c r="A28" s="10" t="s">
        <v>5</v>
      </c>
      <c r="B28" s="11" t="s">
        <v>4</v>
      </c>
      <c r="C28" s="33" t="s">
        <v>0</v>
      </c>
      <c r="D28" s="33"/>
      <c r="E28" s="11" t="s">
        <v>3</v>
      </c>
      <c r="F28" s="11" t="s">
        <v>2</v>
      </c>
      <c r="G28" s="11" t="s">
        <v>6</v>
      </c>
      <c r="H28" s="11" t="s">
        <v>7</v>
      </c>
      <c r="I28" s="9"/>
      <c r="J28" s="9"/>
    </row>
    <row r="29" spans="1:10" ht="16.5" customHeight="1" x14ac:dyDescent="0.25">
      <c r="A29" s="34">
        <v>1</v>
      </c>
      <c r="B29" s="35"/>
      <c r="C29" s="33">
        <v>2</v>
      </c>
      <c r="D29" s="36"/>
      <c r="E29" s="11">
        <v>3</v>
      </c>
      <c r="F29" s="11">
        <v>4</v>
      </c>
      <c r="G29" s="11">
        <v>5</v>
      </c>
      <c r="H29" s="11">
        <v>6</v>
      </c>
      <c r="I29" s="9"/>
      <c r="J29" s="9"/>
    </row>
    <row r="30" spans="1:10" ht="39" customHeight="1" x14ac:dyDescent="0.25">
      <c r="A30" s="12">
        <v>1</v>
      </c>
      <c r="B30" s="11" t="s">
        <v>48</v>
      </c>
      <c r="C30" s="37" t="s">
        <v>49</v>
      </c>
      <c r="D30" s="37"/>
      <c r="E30" s="13">
        <v>1</v>
      </c>
      <c r="F30" s="14">
        <v>10</v>
      </c>
      <c r="G30" s="15"/>
      <c r="H30" s="16">
        <f>F30*G30</f>
        <v>0</v>
      </c>
      <c r="I30" s="9"/>
      <c r="J30" s="9"/>
    </row>
    <row r="31" spans="1:10" s="7" customFormat="1" ht="65.25" customHeight="1" x14ac:dyDescent="0.25">
      <c r="A31" s="17">
        <v>2</v>
      </c>
      <c r="B31" s="11" t="s">
        <v>50</v>
      </c>
      <c r="C31" s="37" t="s">
        <v>59</v>
      </c>
      <c r="D31" s="37"/>
      <c r="E31" s="18">
        <v>1</v>
      </c>
      <c r="F31" s="19">
        <v>10</v>
      </c>
      <c r="G31" s="15"/>
      <c r="H31" s="16">
        <f t="shared" ref="H31:H39" si="1">F31*G31</f>
        <v>0</v>
      </c>
      <c r="I31" s="1"/>
      <c r="J31" s="1"/>
    </row>
    <row r="32" spans="1:10" s="7" customFormat="1" ht="46.5" customHeight="1" x14ac:dyDescent="0.25">
      <c r="A32" s="12">
        <v>3</v>
      </c>
      <c r="B32" s="11" t="s">
        <v>51</v>
      </c>
      <c r="C32" s="37" t="s">
        <v>58</v>
      </c>
      <c r="D32" s="37"/>
      <c r="E32" s="13">
        <v>1</v>
      </c>
      <c r="F32" s="14">
        <v>10</v>
      </c>
      <c r="G32" s="15"/>
      <c r="H32" s="16">
        <f t="shared" si="1"/>
        <v>0</v>
      </c>
      <c r="I32" s="1"/>
      <c r="J32" s="1"/>
    </row>
    <row r="33" spans="1:10" s="7" customFormat="1" ht="45.75" customHeight="1" x14ac:dyDescent="0.25">
      <c r="A33" s="12">
        <v>4</v>
      </c>
      <c r="B33" s="11" t="s">
        <v>52</v>
      </c>
      <c r="C33" s="37" t="s">
        <v>57</v>
      </c>
      <c r="D33" s="37"/>
      <c r="E33" s="13">
        <v>1</v>
      </c>
      <c r="F33" s="14">
        <v>100</v>
      </c>
      <c r="G33" s="15"/>
      <c r="H33" s="16">
        <f t="shared" si="1"/>
        <v>0</v>
      </c>
      <c r="I33" s="1"/>
      <c r="J33" s="1"/>
    </row>
    <row r="34" spans="1:10" s="7" customFormat="1" ht="45.75" customHeight="1" x14ac:dyDescent="0.25">
      <c r="A34" s="17">
        <v>5</v>
      </c>
      <c r="B34" s="11" t="s">
        <v>53</v>
      </c>
      <c r="C34" s="37" t="s">
        <v>56</v>
      </c>
      <c r="D34" s="37"/>
      <c r="E34" s="13">
        <v>1</v>
      </c>
      <c r="F34" s="14">
        <v>100</v>
      </c>
      <c r="G34" s="15"/>
      <c r="H34" s="16">
        <f t="shared" si="1"/>
        <v>0</v>
      </c>
      <c r="I34" s="1"/>
      <c r="J34" s="1"/>
    </row>
    <row r="35" spans="1:10" s="7" customFormat="1" ht="24" customHeight="1" x14ac:dyDescent="0.25">
      <c r="A35" s="17">
        <v>6</v>
      </c>
      <c r="B35" s="11" t="s">
        <v>54</v>
      </c>
      <c r="C35" s="37" t="s">
        <v>55</v>
      </c>
      <c r="D35" s="37"/>
      <c r="E35" s="13">
        <v>1</v>
      </c>
      <c r="F35" s="14">
        <v>100</v>
      </c>
      <c r="G35" s="15"/>
      <c r="H35" s="16">
        <f t="shared" si="1"/>
        <v>0</v>
      </c>
      <c r="I35" s="1"/>
      <c r="J35" s="1"/>
    </row>
    <row r="36" spans="1:10" ht="24" customHeight="1" x14ac:dyDescent="0.25">
      <c r="A36" s="17">
        <v>7</v>
      </c>
      <c r="B36" s="11" t="s">
        <v>54</v>
      </c>
      <c r="C36" s="37" t="s">
        <v>60</v>
      </c>
      <c r="D36" s="37"/>
      <c r="E36" s="13">
        <v>1</v>
      </c>
      <c r="F36" s="14">
        <v>100</v>
      </c>
      <c r="G36" s="15"/>
      <c r="H36" s="16">
        <f t="shared" si="1"/>
        <v>0</v>
      </c>
      <c r="I36" s="9"/>
      <c r="J36" s="9"/>
    </row>
    <row r="37" spans="1:10" ht="75" customHeight="1" x14ac:dyDescent="0.25">
      <c r="A37" s="17">
        <v>8</v>
      </c>
      <c r="B37" s="11" t="s">
        <v>19</v>
      </c>
      <c r="C37" s="37" t="s">
        <v>68</v>
      </c>
      <c r="D37" s="37"/>
      <c r="E37" s="13">
        <v>1</v>
      </c>
      <c r="F37" s="14">
        <v>100</v>
      </c>
      <c r="G37" s="15"/>
      <c r="H37" s="16">
        <f t="shared" si="1"/>
        <v>0</v>
      </c>
      <c r="I37" s="9"/>
      <c r="J37" s="9"/>
    </row>
    <row r="38" spans="1:10" ht="82.5" customHeight="1" x14ac:dyDescent="0.25">
      <c r="A38" s="21">
        <v>9</v>
      </c>
      <c r="B38" s="11" t="s">
        <v>61</v>
      </c>
      <c r="C38" s="37" t="s">
        <v>62</v>
      </c>
      <c r="D38" s="37"/>
      <c r="E38" s="13">
        <v>1</v>
      </c>
      <c r="F38" s="14">
        <v>50</v>
      </c>
      <c r="G38" s="15"/>
      <c r="H38" s="16">
        <f t="shared" si="1"/>
        <v>0</v>
      </c>
      <c r="I38" s="9"/>
      <c r="J38" s="9"/>
    </row>
    <row r="39" spans="1:10" ht="39" customHeight="1" x14ac:dyDescent="0.25">
      <c r="A39" s="12">
        <v>10</v>
      </c>
      <c r="B39" s="11" t="s">
        <v>63</v>
      </c>
      <c r="C39" s="37" t="s">
        <v>64</v>
      </c>
      <c r="D39" s="37"/>
      <c r="E39" s="13">
        <v>1</v>
      </c>
      <c r="F39" s="14">
        <v>20</v>
      </c>
      <c r="G39" s="15"/>
      <c r="H39" s="15">
        <f t="shared" si="1"/>
        <v>0</v>
      </c>
      <c r="I39" s="9"/>
      <c r="J39" s="9"/>
    </row>
    <row r="40" spans="1:10" ht="15" x14ac:dyDescent="0.25">
      <c r="A40" s="30" t="s">
        <v>47</v>
      </c>
      <c r="B40" s="31"/>
      <c r="C40" s="31"/>
      <c r="D40" s="31"/>
      <c r="E40" s="31"/>
      <c r="F40" s="32"/>
      <c r="G40" s="27">
        <f>SUM(G30:G39)</f>
        <v>0</v>
      </c>
      <c r="H40" s="27">
        <f>SUM(H30:H39)</f>
        <v>0</v>
      </c>
      <c r="I40" s="9"/>
      <c r="J40" s="9"/>
    </row>
    <row r="41" spans="1:10" ht="15" x14ac:dyDescent="0.25">
      <c r="A41" s="28"/>
      <c r="B41" s="9"/>
      <c r="C41" s="9"/>
      <c r="D41" s="9"/>
      <c r="E41" s="9"/>
      <c r="F41" s="9"/>
      <c r="G41" s="9"/>
      <c r="H41" s="9"/>
      <c r="I41" s="9"/>
      <c r="J41" s="9"/>
    </row>
    <row r="42" spans="1:10" ht="343.5" customHeight="1" x14ac:dyDescent="0.25">
      <c r="A42" s="41" t="s">
        <v>69</v>
      </c>
      <c r="B42" s="41"/>
      <c r="C42" s="41"/>
      <c r="D42" s="41"/>
      <c r="E42" s="41"/>
      <c r="F42" s="41"/>
      <c r="G42" s="41"/>
      <c r="H42" s="41"/>
      <c r="I42" s="29"/>
      <c r="J42" s="29"/>
    </row>
    <row r="43" spans="1:10" ht="12.75" customHeight="1" x14ac:dyDescent="0.25">
      <c r="A43" s="41"/>
      <c r="B43" s="41"/>
      <c r="C43" s="41"/>
      <c r="D43" s="41"/>
      <c r="E43" s="41"/>
      <c r="F43" s="41"/>
      <c r="G43" s="41"/>
      <c r="H43" s="41"/>
    </row>
    <row r="44" spans="1:10" ht="12.75" customHeight="1" x14ac:dyDescent="0.25">
      <c r="A44" s="41"/>
      <c r="B44" s="41"/>
      <c r="C44" s="41"/>
      <c r="D44" s="41"/>
      <c r="E44" s="41"/>
      <c r="F44" s="41"/>
      <c r="G44" s="41"/>
      <c r="H44" s="41"/>
    </row>
    <row r="45" spans="1:10" ht="12.75" customHeight="1" x14ac:dyDescent="0.25">
      <c r="A45" s="41"/>
      <c r="B45" s="41"/>
      <c r="C45" s="41"/>
      <c r="D45" s="41"/>
      <c r="E45" s="41"/>
      <c r="F45" s="41"/>
      <c r="G45" s="41"/>
      <c r="H45" s="41"/>
    </row>
    <row r="46" spans="1:10" ht="12.75" customHeight="1" x14ac:dyDescent="0.25">
      <c r="A46" s="41"/>
      <c r="B46" s="41"/>
      <c r="C46" s="41"/>
      <c r="D46" s="41"/>
      <c r="E46" s="41"/>
      <c r="F46" s="41"/>
      <c r="G46" s="41"/>
      <c r="H46" s="41"/>
    </row>
    <row r="47" spans="1:10" x14ac:dyDescent="0.25">
      <c r="A47" s="41"/>
      <c r="B47" s="41"/>
      <c r="C47" s="41"/>
      <c r="D47" s="41"/>
      <c r="E47" s="41"/>
      <c r="F47" s="41"/>
      <c r="G47" s="41"/>
      <c r="H47" s="41"/>
    </row>
    <row r="48" spans="1:10" x14ac:dyDescent="0.25">
      <c r="A48" s="41"/>
      <c r="B48" s="41"/>
      <c r="C48" s="41"/>
      <c r="D48" s="41"/>
      <c r="E48" s="41"/>
      <c r="F48" s="41"/>
      <c r="G48" s="41"/>
      <c r="H48" s="41"/>
    </row>
  </sheetData>
  <autoFilter ref="A3:F29" xr:uid="{00000000-0009-0000-0000-000000000000}">
    <filterColumn colId="0" showButton="0"/>
    <filterColumn colId="2" showButton="0"/>
  </autoFilter>
  <mergeCells count="43">
    <mergeCell ref="A42:H48"/>
    <mergeCell ref="A2:H2"/>
    <mergeCell ref="A26:F26"/>
    <mergeCell ref="C30:D30"/>
    <mergeCell ref="C31:D31"/>
    <mergeCell ref="C32:D32"/>
    <mergeCell ref="C22:D22"/>
    <mergeCell ref="C23:D23"/>
    <mergeCell ref="C24:D24"/>
    <mergeCell ref="C25:D25"/>
    <mergeCell ref="C19:D19"/>
    <mergeCell ref="C3:D3"/>
    <mergeCell ref="A4:B4"/>
    <mergeCell ref="C4:D4"/>
    <mergeCell ref="C8:D8"/>
    <mergeCell ref="C9:D9"/>
    <mergeCell ref="C5:D5"/>
    <mergeCell ref="C33:D33"/>
    <mergeCell ref="C34:D34"/>
    <mergeCell ref="A27:H27"/>
    <mergeCell ref="A1:H1"/>
    <mergeCell ref="C12:D12"/>
    <mergeCell ref="C14:D14"/>
    <mergeCell ref="C18:D18"/>
    <mergeCell ref="C6:D6"/>
    <mergeCell ref="C7:D7"/>
    <mergeCell ref="C10:D10"/>
    <mergeCell ref="C11:D11"/>
    <mergeCell ref="C13:D13"/>
    <mergeCell ref="C15:D15"/>
    <mergeCell ref="C16:D16"/>
    <mergeCell ref="C17:D17"/>
    <mergeCell ref="A40:F40"/>
    <mergeCell ref="C28:D28"/>
    <mergeCell ref="A29:B29"/>
    <mergeCell ref="C29:D29"/>
    <mergeCell ref="C20:D20"/>
    <mergeCell ref="C21:D21"/>
    <mergeCell ref="C35:D35"/>
    <mergeCell ref="C36:D36"/>
    <mergeCell ref="C37:D37"/>
    <mergeCell ref="C38:D38"/>
    <mergeCell ref="C39:D39"/>
  </mergeCells>
  <phoneticPr fontId="1" type="noConversion"/>
  <printOptions horizontalCentered="1" verticalCentered="1"/>
  <pageMargins left="0" right="0" top="0.15748031496062992" bottom="0.15748031496062992" header="0.31496062992125984" footer="0.31496062992125984"/>
  <pageSetup paperSize="9" scale="69" fitToWidth="0" orientation="landscape" r:id="rId1"/>
  <rowBreaks count="2" manualBreakCount="2">
    <brk id="26" max="16383" man="1"/>
    <brk id="40" max="16383" man="1"/>
  </rowBreaks>
  <colBreaks count="1" manualBreakCount="1">
    <brk id="9" max="47"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wysoko_druk_opz</vt:lpstr>
      <vt:lpstr>wysoko_druk_opz!Obszar_wydruku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Katarzyna Stępniak</dc:creator>
  <cp:lastModifiedBy>Karolina Bracław</cp:lastModifiedBy>
  <cp:lastPrinted>2026-04-22T07:26:03Z</cp:lastPrinted>
  <dcterms:created xsi:type="dcterms:W3CDTF">2022-04-06T10:39:10Z</dcterms:created>
  <dcterms:modified xsi:type="dcterms:W3CDTF">2026-04-22T07:26:58Z</dcterms:modified>
</cp:coreProperties>
</file>